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ydgoszcz\00425_DZGMiZ\SEKCJA_PRZETARGÓW\5. LIDKA ZDALNA PRACA\PRZETARGI 2026\Chełmża, Ładownia_PROJEKT\ZAPYTANIE OFERTOWE+ZAŁĄCZNIKI\"/>
    </mc:Choice>
  </mc:AlternateContent>
  <xr:revisionPtr revIDLastSave="0" documentId="13_ncr:1_{A4C39B75-83DE-40E4-A47A-15E5940EF912}" xr6:coauthVersionLast="47" xr6:coauthVersionMax="47" xr10:uidLastSave="{00000000-0000-0000-0000-000000000000}"/>
  <bookViews>
    <workbookView xWindow="1815" yWindow="1815" windowWidth="26250" windowHeight="15270" xr2:uid="{BD43B2EB-44E6-474E-86D0-F620E14DADF6}"/>
  </bookViews>
  <sheets>
    <sheet name="Arkusz1" sheetId="1" r:id="rId1"/>
  </sheets>
  <definedNames>
    <definedName name="_xlnm.Print_Area" localSheetId="0">Arkusz1!$A$1:$F$23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1" l="1"/>
  <c r="F15" i="1"/>
  <c r="F21" i="1"/>
  <c r="F20" i="1"/>
  <c r="F19" i="1"/>
  <c r="F18" i="1"/>
  <c r="F17" i="1"/>
  <c r="F14" i="1"/>
  <c r="F12" i="1"/>
  <c r="F10" i="1"/>
  <c r="F16" i="1" l="1"/>
  <c r="F13" i="1"/>
  <c r="F11" i="1"/>
  <c r="F23" i="1" l="1"/>
</calcChain>
</file>

<file path=xl/sharedStrings.xml><?xml version="1.0" encoding="utf-8"?>
<sst xmlns="http://schemas.openxmlformats.org/spreadsheetml/2006/main" count="46" uniqueCount="36">
  <si>
    <t>LP</t>
  </si>
  <si>
    <t>ZAKRES RZECZOWY</t>
  </si>
  <si>
    <t>Jednostka</t>
  </si>
  <si>
    <t>ilość</t>
  </si>
  <si>
    <t>kwota netto</t>
  </si>
  <si>
    <t>(kol. 4x5)</t>
  </si>
  <si>
    <t>Opracowanie mapy do celów projektowych</t>
  </si>
  <si>
    <t>kpl</t>
  </si>
  <si>
    <t xml:space="preserve">Opracowanie projektu sieci gazowej </t>
  </si>
  <si>
    <t>a)</t>
  </si>
  <si>
    <t>b)</t>
  </si>
  <si>
    <t>c)</t>
  </si>
  <si>
    <t>Opracowanie projektu przyłączy gazowych</t>
  </si>
  <si>
    <t>szt.</t>
  </si>
  <si>
    <t>mb</t>
  </si>
  <si>
    <t>1.1</t>
  </si>
  <si>
    <t>1.3</t>
  </si>
  <si>
    <t>1.4</t>
  </si>
  <si>
    <t xml:space="preserve">Cena jednostkowa netto </t>
  </si>
  <si>
    <t>WARTOŚĆ OGÓŁEM  NETTO (1+2)</t>
  </si>
  <si>
    <t xml:space="preserve">Opracowanie </t>
  </si>
  <si>
    <t>Przedmiaru robót</t>
  </si>
  <si>
    <t>Kosztorysu inwestorskiego</t>
  </si>
  <si>
    <t>d)</t>
  </si>
  <si>
    <t>Projektu organizacji ruchu</t>
  </si>
  <si>
    <t>Projektu odtworzenia nawierzchni</t>
  </si>
  <si>
    <t xml:space="preserve">Formularz cenowy na „Zaprojektuj ” </t>
  </si>
  <si>
    <r>
      <t xml:space="preserve">Całkowity koszt sprawowania nadzoru autorskiego </t>
    </r>
    <r>
      <rPr>
        <b/>
        <sz val="10"/>
        <color rgb="FFFF0000"/>
        <rFont val="Arial"/>
        <family val="2"/>
        <charset val="238"/>
      </rPr>
      <t xml:space="preserve">(NIE MA MOŻLIWOŚCI WPISANIA WARTOŚCI  0 ZŁ) </t>
    </r>
  </si>
  <si>
    <t>[w zł]</t>
  </si>
  <si>
    <t>Opracowanie dokumentacji projektowej wraz z uzyskaniem stosownego pozwolenia na budowę oraz z przeniesieniem na Zamawiającego majątkowych praw autorskich</t>
  </si>
  <si>
    <t>1.2</t>
  </si>
  <si>
    <t>2</t>
  </si>
  <si>
    <t>dn 110 PE  L = ok. 180 m</t>
  </si>
  <si>
    <t xml:space="preserve">dn 63/32 PE L= niezbędna do przełączenia </t>
  </si>
  <si>
    <t xml:space="preserve">dn 63 PE L=  niezbędna do przebudowy </t>
  </si>
  <si>
    <t>Zadanie pn: Przebudowa gazociągu n/c wraz z przyłączami gazu n/c w m. Chełmża ul. Ładownia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</si>
</sst>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BE4D5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 diagonalUp="1"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Alignment="1" applyProtection="1">
      <alignment vertical="center"/>
      <protection locked="0"/>
    </xf>
    <xf numFmtId="4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7" xfId="0" applyFont="1" applyFill="1" applyBorder="1" applyAlignment="1" applyProtection="1">
      <alignment horizontal="center" vertical="center" wrapText="1"/>
      <protection locked="0"/>
    </xf>
    <xf numFmtId="164" fontId="6" fillId="3" borderId="7" xfId="0" applyNumberFormat="1" applyFont="1" applyFill="1" applyBorder="1" applyAlignment="1" applyProtection="1">
      <alignment horizontal="right" vertical="center" wrapText="1"/>
      <protection locked="0"/>
    </xf>
    <xf numFmtId="164" fontId="7" fillId="3" borderId="7" xfId="0" applyNumberFormat="1" applyFont="1" applyFill="1" applyBorder="1" applyAlignment="1" applyProtection="1">
      <alignment horizontal="right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vertical="top" wrapText="1"/>
      <protection locked="0"/>
    </xf>
    <xf numFmtId="0" fontId="7" fillId="2" borderId="6" xfId="0" applyFont="1" applyFill="1" applyBorder="1" applyAlignment="1" applyProtection="1">
      <alignment horizontal="center" vertical="center" wrapText="1"/>
      <protection locked="0"/>
    </xf>
    <xf numFmtId="0" fontId="7" fillId="2" borderId="7" xfId="0" applyFont="1" applyFill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" vertical="center" wrapText="1"/>
      <protection locked="0"/>
    </xf>
    <xf numFmtId="0" fontId="7" fillId="3" borderId="6" xfId="0" applyFont="1" applyFill="1" applyBorder="1" applyAlignment="1" applyProtection="1">
      <alignment horizontal="left" vertical="center" wrapText="1"/>
      <protection locked="0"/>
    </xf>
    <xf numFmtId="0" fontId="7" fillId="3" borderId="7" xfId="0" applyFont="1" applyFill="1" applyBorder="1" applyAlignment="1" applyProtection="1">
      <alignment vertical="center" wrapText="1"/>
      <protection locked="0"/>
    </xf>
    <xf numFmtId="0" fontId="7" fillId="3" borderId="11" xfId="0" applyFont="1" applyFill="1" applyBorder="1" applyAlignment="1" applyProtection="1">
      <alignment horizontal="center" vertical="center" wrapText="1"/>
      <protection locked="0"/>
    </xf>
    <xf numFmtId="0" fontId="7" fillId="3" borderId="12" xfId="0" applyFont="1" applyFill="1" applyBorder="1" applyAlignment="1" applyProtection="1">
      <alignment horizontal="center" vertical="center" wrapText="1"/>
      <protection locked="0"/>
    </xf>
    <xf numFmtId="4" fontId="7" fillId="3" borderId="13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6" xfId="0" applyNumberFormat="1" applyFont="1" applyFill="1" applyBorder="1" applyAlignment="1" applyProtection="1">
      <alignment vertical="center" wrapText="1"/>
      <protection locked="0"/>
    </xf>
    <xf numFmtId="164" fontId="7" fillId="3" borderId="12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6" xfId="0" applyFont="1" applyFill="1" applyBorder="1" applyAlignment="1" applyProtection="1">
      <alignment vertical="center" wrapText="1"/>
      <protection locked="0"/>
    </xf>
    <xf numFmtId="0" fontId="6" fillId="3" borderId="7" xfId="0" applyFont="1" applyFill="1" applyBorder="1" applyAlignment="1" applyProtection="1">
      <alignment vertical="center" wrapText="1"/>
      <protection locked="0"/>
    </xf>
    <xf numFmtId="0" fontId="9" fillId="3" borderId="11" xfId="0" applyFont="1" applyFill="1" applyBorder="1" applyAlignment="1" applyProtection="1">
      <alignment vertical="center" wrapText="1"/>
      <protection locked="0"/>
    </xf>
    <xf numFmtId="0" fontId="9" fillId="3" borderId="12" xfId="0" applyFont="1" applyFill="1" applyBorder="1" applyAlignment="1" applyProtection="1">
      <alignment vertical="center" wrapText="1"/>
      <protection locked="0"/>
    </xf>
    <xf numFmtId="49" fontId="6" fillId="3" borderId="6" xfId="0" applyNumberFormat="1" applyFont="1" applyFill="1" applyBorder="1" applyAlignment="1" applyProtection="1">
      <alignment vertical="center" wrapText="1"/>
      <protection locked="0"/>
    </xf>
    <xf numFmtId="0" fontId="6" fillId="6" borderId="7" xfId="0" applyFont="1" applyFill="1" applyBorder="1" applyAlignment="1" applyProtection="1">
      <alignment horizontal="center" vertical="center" wrapText="1"/>
      <protection locked="0"/>
    </xf>
    <xf numFmtId="164" fontId="3" fillId="4" borderId="1" xfId="0" applyNumberFormat="1" applyFont="1" applyFill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right" vertical="center" wrapText="1"/>
    </xf>
    <xf numFmtId="0" fontId="3" fillId="2" borderId="9" xfId="0" applyFont="1" applyFill="1" applyBorder="1" applyAlignment="1" applyProtection="1">
      <alignment vertical="center" wrapText="1"/>
      <protection locked="0"/>
    </xf>
    <xf numFmtId="0" fontId="3" fillId="2" borderId="10" xfId="0" applyFont="1" applyFill="1" applyBorder="1" applyAlignment="1" applyProtection="1">
      <alignment vertical="center" wrapText="1"/>
      <protection locked="0"/>
    </xf>
    <xf numFmtId="0" fontId="3" fillId="2" borderId="8" xfId="0" applyFont="1" applyFill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" fillId="5" borderId="0" xfId="0" applyFont="1" applyFill="1" applyAlignment="1" applyProtection="1">
      <alignment vertical="center" wrapText="1"/>
      <protection locked="0"/>
    </xf>
    <xf numFmtId="0" fontId="0" fillId="5" borderId="0" xfId="0" applyFill="1" applyAlignment="1" applyProtection="1">
      <alignment wrapText="1"/>
      <protection locked="0"/>
    </xf>
    <xf numFmtId="0" fontId="1" fillId="4" borderId="1" xfId="0" applyFont="1" applyFill="1" applyBorder="1" applyAlignment="1" applyProtection="1">
      <alignment vertical="center" wrapText="1"/>
      <protection locked="0"/>
    </xf>
    <xf numFmtId="0" fontId="5" fillId="0" borderId="6" xfId="0" applyFont="1" applyBorder="1" applyAlignment="1" applyProtection="1">
      <alignment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/>
      <protection locked="0"/>
    </xf>
    <xf numFmtId="49" fontId="3" fillId="4" borderId="1" xfId="0" applyNumberFormat="1" applyFont="1" applyFill="1" applyBorder="1" applyAlignment="1" applyProtection="1">
      <alignment horizontal="justify" vertical="center" wrapText="1"/>
      <protection locked="0"/>
    </xf>
    <xf numFmtId="49" fontId="3" fillId="4" borderId="6" xfId="0" applyNumberFormat="1" applyFont="1" applyFill="1" applyBorder="1" applyAlignment="1" applyProtection="1">
      <alignment horizontal="justify" vertical="center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6" xfId="0" applyFont="1" applyFill="1" applyBorder="1" applyAlignment="1" applyProtection="1">
      <alignment horizontal="center" vertical="center" wrapText="1"/>
      <protection locked="0"/>
    </xf>
    <xf numFmtId="164" fontId="3" fillId="4" borderId="1" xfId="0" applyNumberFormat="1" applyFont="1" applyFill="1" applyBorder="1" applyAlignment="1" applyProtection="1">
      <alignment horizontal="right" vertical="center" wrapText="1"/>
      <protection locked="0"/>
    </xf>
    <xf numFmtId="164" fontId="3" fillId="4" borderId="6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5196D-0729-42F7-8F46-A0BD4DE780D9}">
  <dimension ref="A1:F24"/>
  <sheetViews>
    <sheetView tabSelected="1" topLeftCell="A3" zoomScale="85" zoomScaleNormal="85" workbookViewId="0">
      <selection activeCell="M12" sqref="M12"/>
    </sheetView>
  </sheetViews>
  <sheetFormatPr defaultColWidth="9.140625" defaultRowHeight="15" x14ac:dyDescent="0.25"/>
  <cols>
    <col min="1" max="1" width="6.42578125" style="1" customWidth="1"/>
    <col min="2" max="2" width="43.140625" style="1" customWidth="1"/>
    <col min="3" max="3" width="9.7109375" style="1" customWidth="1"/>
    <col min="4" max="4" width="10.42578125" style="1" customWidth="1"/>
    <col min="5" max="5" width="13.5703125" style="1" customWidth="1"/>
    <col min="6" max="6" width="19.42578125" style="1" customWidth="1"/>
    <col min="7" max="16384" width="9.140625" style="1"/>
  </cols>
  <sheetData>
    <row r="1" spans="1:6" ht="38.25" customHeight="1" x14ac:dyDescent="0.25">
      <c r="A1" s="31" t="s">
        <v>26</v>
      </c>
      <c r="B1" s="32"/>
      <c r="C1" s="32"/>
      <c r="D1" s="32"/>
      <c r="E1" s="32"/>
      <c r="F1" s="32"/>
    </row>
    <row r="2" spans="1:6" x14ac:dyDescent="0.25">
      <c r="A2" s="2"/>
    </row>
    <row r="3" spans="1:6" ht="39" customHeight="1" x14ac:dyDescent="0.25">
      <c r="A3" s="33" t="s">
        <v>35</v>
      </c>
      <c r="B3" s="34"/>
      <c r="C3" s="34"/>
      <c r="D3" s="34"/>
      <c r="E3" s="34"/>
      <c r="F3" s="34"/>
    </row>
    <row r="4" spans="1:6" ht="15.75" thickBot="1" x14ac:dyDescent="0.3">
      <c r="A4" s="2"/>
    </row>
    <row r="5" spans="1:6" ht="38.25" x14ac:dyDescent="0.25">
      <c r="A5" s="37" t="s">
        <v>0</v>
      </c>
      <c r="B5" s="37" t="s">
        <v>1</v>
      </c>
      <c r="C5" s="37" t="s">
        <v>2</v>
      </c>
      <c r="D5" s="37" t="s">
        <v>3</v>
      </c>
      <c r="E5" s="7" t="s">
        <v>18</v>
      </c>
      <c r="F5" s="7" t="s">
        <v>4</v>
      </c>
    </row>
    <row r="6" spans="1:6" x14ac:dyDescent="0.25">
      <c r="A6" s="38"/>
      <c r="B6" s="38"/>
      <c r="C6" s="38"/>
      <c r="D6" s="38"/>
      <c r="E6" s="8" t="s">
        <v>28</v>
      </c>
      <c r="F6" s="8" t="s">
        <v>5</v>
      </c>
    </row>
    <row r="7" spans="1:6" ht="15.75" thickBot="1" x14ac:dyDescent="0.3">
      <c r="A7" s="39"/>
      <c r="B7" s="39"/>
      <c r="C7" s="39"/>
      <c r="D7" s="39"/>
      <c r="E7" s="9"/>
      <c r="F7" s="8" t="s">
        <v>28</v>
      </c>
    </row>
    <row r="8" spans="1:6" ht="15.75" thickBot="1" x14ac:dyDescent="0.3">
      <c r="A8" s="10">
        <v>1</v>
      </c>
      <c r="B8" s="11">
        <v>2</v>
      </c>
      <c r="C8" s="11">
        <v>3</v>
      </c>
      <c r="D8" s="11">
        <v>4</v>
      </c>
      <c r="E8" s="12">
        <v>5</v>
      </c>
      <c r="F8" s="12">
        <v>6</v>
      </c>
    </row>
    <row r="9" spans="1:6" ht="55.5" customHeight="1" thickBot="1" x14ac:dyDescent="0.3">
      <c r="A9" s="13">
        <v>1</v>
      </c>
      <c r="B9" s="14" t="s">
        <v>29</v>
      </c>
      <c r="C9" s="15"/>
      <c r="D9" s="16"/>
      <c r="E9" s="16"/>
      <c r="F9" s="17">
        <f>F10+F11+F13</f>
        <v>0</v>
      </c>
    </row>
    <row r="10" spans="1:6" ht="25.5" customHeight="1" thickBot="1" x14ac:dyDescent="0.3">
      <c r="A10" s="18" t="s">
        <v>15</v>
      </c>
      <c r="B10" s="14" t="s">
        <v>6</v>
      </c>
      <c r="C10" s="4" t="s">
        <v>14</v>
      </c>
      <c r="D10" s="25">
        <v>180</v>
      </c>
      <c r="E10" s="6"/>
      <c r="F10" s="6">
        <f>D10*E10</f>
        <v>0</v>
      </c>
    </row>
    <row r="11" spans="1:6" ht="25.5" customHeight="1" thickBot="1" x14ac:dyDescent="0.3">
      <c r="A11" s="18" t="s">
        <v>30</v>
      </c>
      <c r="B11" s="14" t="s">
        <v>8</v>
      </c>
      <c r="C11" s="15"/>
      <c r="D11" s="16"/>
      <c r="E11" s="19"/>
      <c r="F11" s="6">
        <f>SUM(F12:F12)</f>
        <v>0</v>
      </c>
    </row>
    <row r="12" spans="1:6" ht="25.5" customHeight="1" thickBot="1" x14ac:dyDescent="0.3">
      <c r="A12" s="20" t="s">
        <v>9</v>
      </c>
      <c r="B12" s="21" t="s">
        <v>32</v>
      </c>
      <c r="C12" s="4" t="s">
        <v>14</v>
      </c>
      <c r="D12" s="25">
        <v>180</v>
      </c>
      <c r="E12" s="5"/>
      <c r="F12" s="5">
        <f>D12*E12</f>
        <v>0</v>
      </c>
    </row>
    <row r="13" spans="1:6" ht="25.5" customHeight="1" thickBot="1" x14ac:dyDescent="0.3">
      <c r="A13" s="18" t="s">
        <v>16</v>
      </c>
      <c r="B13" s="14" t="s">
        <v>12</v>
      </c>
      <c r="C13" s="22"/>
      <c r="D13" s="23"/>
      <c r="E13" s="19"/>
      <c r="F13" s="6">
        <f>SUM(F14:F15)</f>
        <v>0</v>
      </c>
    </row>
    <row r="14" spans="1:6" ht="25.5" customHeight="1" thickBot="1" x14ac:dyDescent="0.3">
      <c r="A14" s="24" t="s">
        <v>9</v>
      </c>
      <c r="B14" s="21" t="s">
        <v>33</v>
      </c>
      <c r="C14" s="4" t="s">
        <v>13</v>
      </c>
      <c r="D14" s="25">
        <v>1</v>
      </c>
      <c r="E14" s="5"/>
      <c r="F14" s="5">
        <f t="shared" ref="F14:F15" si="0">D14*E14</f>
        <v>0</v>
      </c>
    </row>
    <row r="15" spans="1:6" ht="25.5" customHeight="1" thickBot="1" x14ac:dyDescent="0.3">
      <c r="A15" s="24" t="s">
        <v>10</v>
      </c>
      <c r="B15" s="21" t="s">
        <v>34</v>
      </c>
      <c r="C15" s="4" t="s">
        <v>13</v>
      </c>
      <c r="D15" s="25">
        <v>4</v>
      </c>
      <c r="E15" s="5"/>
      <c r="F15" s="5">
        <f t="shared" si="0"/>
        <v>0</v>
      </c>
    </row>
    <row r="16" spans="1:6" ht="25.5" customHeight="1" thickBot="1" x14ac:dyDescent="0.3">
      <c r="A16" s="18" t="s">
        <v>17</v>
      </c>
      <c r="B16" s="14" t="s">
        <v>20</v>
      </c>
      <c r="C16" s="15"/>
      <c r="D16" s="16"/>
      <c r="E16" s="19"/>
      <c r="F16" s="6">
        <f>SUM(F17:F20)</f>
        <v>0</v>
      </c>
    </row>
    <row r="17" spans="1:6" ht="25.5" customHeight="1" thickBot="1" x14ac:dyDescent="0.3">
      <c r="A17" s="24" t="s">
        <v>9</v>
      </c>
      <c r="B17" s="21" t="s">
        <v>21</v>
      </c>
      <c r="C17" s="4" t="s">
        <v>7</v>
      </c>
      <c r="D17" s="4">
        <v>1</v>
      </c>
      <c r="E17" s="5"/>
      <c r="F17" s="5">
        <f>D17*E17</f>
        <v>0</v>
      </c>
    </row>
    <row r="18" spans="1:6" ht="25.5" customHeight="1" thickBot="1" x14ac:dyDescent="0.3">
      <c r="A18" s="24" t="s">
        <v>10</v>
      </c>
      <c r="B18" s="21" t="s">
        <v>22</v>
      </c>
      <c r="C18" s="4" t="s">
        <v>7</v>
      </c>
      <c r="D18" s="4">
        <v>1</v>
      </c>
      <c r="E18" s="5"/>
      <c r="F18" s="5">
        <f>D18*E18</f>
        <v>0</v>
      </c>
    </row>
    <row r="19" spans="1:6" ht="25.5" customHeight="1" thickBot="1" x14ac:dyDescent="0.3">
      <c r="A19" s="24" t="s">
        <v>11</v>
      </c>
      <c r="B19" s="21" t="s">
        <v>24</v>
      </c>
      <c r="C19" s="4" t="s">
        <v>7</v>
      </c>
      <c r="D19" s="4">
        <v>1</v>
      </c>
      <c r="E19" s="5"/>
      <c r="F19" s="5">
        <f>D19*E19</f>
        <v>0</v>
      </c>
    </row>
    <row r="20" spans="1:6" ht="25.5" customHeight="1" thickBot="1" x14ac:dyDescent="0.3">
      <c r="A20" s="24" t="s">
        <v>23</v>
      </c>
      <c r="B20" s="21" t="s">
        <v>25</v>
      </c>
      <c r="C20" s="4" t="s">
        <v>7</v>
      </c>
      <c r="D20" s="4">
        <v>1</v>
      </c>
      <c r="E20" s="5"/>
      <c r="F20" s="5">
        <f>D20*E20</f>
        <v>0</v>
      </c>
    </row>
    <row r="21" spans="1:6" ht="25.5" customHeight="1" x14ac:dyDescent="0.25">
      <c r="A21" s="40" t="s">
        <v>31</v>
      </c>
      <c r="B21" s="35" t="s">
        <v>27</v>
      </c>
      <c r="C21" s="42" t="s">
        <v>13</v>
      </c>
      <c r="D21" s="42">
        <v>5</v>
      </c>
      <c r="E21" s="44"/>
      <c r="F21" s="26">
        <f>D21*E21</f>
        <v>0</v>
      </c>
    </row>
    <row r="22" spans="1:6" ht="25.5" customHeight="1" thickBot="1" x14ac:dyDescent="0.3">
      <c r="A22" s="41"/>
      <c r="B22" s="36"/>
      <c r="C22" s="43"/>
      <c r="D22" s="43"/>
      <c r="E22" s="45"/>
      <c r="F22" s="27"/>
    </row>
    <row r="23" spans="1:6" ht="25.5" customHeight="1" thickBot="1" x14ac:dyDescent="0.3">
      <c r="A23" s="28" t="s">
        <v>19</v>
      </c>
      <c r="B23" s="29"/>
      <c r="C23" s="29"/>
      <c r="D23" s="29"/>
      <c r="E23" s="30"/>
      <c r="F23" s="3">
        <f>F9+F21</f>
        <v>0</v>
      </c>
    </row>
    <row r="24" spans="1:6" x14ac:dyDescent="0.25">
      <c r="A24" s="2"/>
    </row>
  </sheetData>
  <sheetProtection sheet="1" formatCells="0" formatColumns="0" formatRows="0" insertColumns="0" insertRows="0" insertHyperlinks="0" deleteColumns="0" deleteRows="0" selectLockedCells="1" sort="0" autoFilter="0" pivotTables="0"/>
  <mergeCells count="13">
    <mergeCell ref="F21:F22"/>
    <mergeCell ref="A23:E23"/>
    <mergeCell ref="A1:F1"/>
    <mergeCell ref="A3:F3"/>
    <mergeCell ref="B21:B22"/>
    <mergeCell ref="A5:A7"/>
    <mergeCell ref="B5:B7"/>
    <mergeCell ref="C5:C7"/>
    <mergeCell ref="D5:D7"/>
    <mergeCell ref="A21:A22"/>
    <mergeCell ref="C21:C22"/>
    <mergeCell ref="D21:D22"/>
    <mergeCell ref="E21:E22"/>
  </mergeCells>
  <dataValidations count="1">
    <dataValidation type="decimal" operator="greaterThan" allowBlank="1" showInputMessage="1" showErrorMessage="1" errorTitle="UWAGA" error="Wartość musi być większa niż 0 zł." sqref="E21:E22" xr:uid="{7B37720C-B9ED-4F29-8DCC-E35D2C9955EE}">
      <formula1>0</formula1>
    </dataValidation>
  </dataValidation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Kmieć Piotr</dc:creator>
  <cp:lastModifiedBy>Andrzejewska Lidia (PSG)</cp:lastModifiedBy>
  <cp:lastPrinted>2019-06-14T04:50:08Z</cp:lastPrinted>
  <dcterms:created xsi:type="dcterms:W3CDTF">2019-06-14T04:35:42Z</dcterms:created>
  <dcterms:modified xsi:type="dcterms:W3CDTF">2026-08-25T10:36:08Z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2021-01-22T06:09:07Z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d6989647-f85f-4e95-90eb-f6139ce3d7c6</vt:lpwstr>
  </property>
  <property fmtid="{D5CDD505-2E9C-101B-9397-08002B2CF9AE}" pid="8" name="MSIP_Label_873bfdf7-b3d6-42a7-9f35-f649f45df770_ContentBits">
    <vt:lpwstr>0</vt:lpwstr>
  </property>
</Properties>
</file>